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oreta_lesciuviene_ignitis_lt/Documents/Desktop/PIRKIMAI/2026/ESO/ESO-94-Pagalbinės priemonės darbams esant įtampai/1. Pirkimo dokumentai/"/>
    </mc:Choice>
  </mc:AlternateContent>
  <xr:revisionPtr revIDLastSave="682" documentId="8_{6A1A2318-D856-4B8C-846B-5F9F1DA7E53F}" xr6:coauthVersionLast="47" xr6:coauthVersionMax="47" xr10:uidLastSave="{483BC222-ACE7-4204-A040-76A90C16A929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4" l="1"/>
  <c r="F22" i="4" s="1"/>
  <c r="F21" i="4"/>
  <c r="F9" i="4"/>
  <c r="F10" i="4"/>
  <c r="F11" i="4"/>
  <c r="F12" i="4"/>
  <c r="F13" i="4"/>
  <c r="F14" i="4"/>
  <c r="F15" i="4"/>
  <c r="F16" i="4"/>
  <c r="F17" i="4"/>
  <c r="F18" i="4"/>
  <c r="F19" i="4"/>
  <c r="F8" i="4"/>
</calcChain>
</file>

<file path=xl/sharedStrings.xml><?xml version="1.0" encoding="utf-8"?>
<sst xmlns="http://schemas.openxmlformats.org/spreadsheetml/2006/main" count="43" uniqueCount="43">
  <si>
    <t>Pasiūlymo priedas</t>
  </si>
  <si>
    <t>PASIŪLYMO KAINA</t>
  </si>
  <si>
    <t>Pasiūlymo kaina EUR be PVM</t>
  </si>
  <si>
    <t>Eil. Nr.</t>
  </si>
  <si>
    <t>Kategorija</t>
  </si>
  <si>
    <t>1 mato vieneto įkainis, EUR be PVM</t>
  </si>
  <si>
    <t>Kaina, EUR be PVM</t>
  </si>
  <si>
    <t>A</t>
  </si>
  <si>
    <t>B</t>
  </si>
  <si>
    <t>C</t>
  </si>
  <si>
    <t>D</t>
  </si>
  <si>
    <t>G</t>
  </si>
  <si>
    <t>H=C*G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</si>
  <si>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</si>
  <si>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</si>
  <si>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</si>
  <si>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</si>
  <si>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</si>
  <si>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</si>
  <si>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</si>
  <si>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</si>
  <si>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</si>
  <si>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</si>
  <si>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</si>
  <si>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</si>
  <si>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</si>
  <si>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</si>
  <si>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</si>
  <si>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Izoliacinių apdangalų krepšys (0,4 m) </t>
  </si>
  <si>
    <t>Izoliuotų laido apvalkalų „omega“ transportavimo krepšys (1.25 m)  </t>
  </si>
  <si>
    <t>Įrankių krepšys </t>
  </si>
  <si>
    <t>Izoliacinė juosta - rulonas (daugkartinio naudojimo) </t>
  </si>
  <si>
    <t>Patiesalas įrankiams susidėti  </t>
  </si>
  <si>
    <t>Kablys įrankių krepšio pakabinimui atramoje </t>
  </si>
  <si>
    <t>Izoliuotas stovas skirtas aptverti darbo vietą  </t>
  </si>
  <si>
    <t>Grandinė darbo vietai aptverti (komplektas vnt.) </t>
  </si>
  <si>
    <t>Kilnojamas įžemiklis (komplektas vnt.) </t>
  </si>
  <si>
    <t>Šuntų komplektas 0.4 kV (komplekte 4 vnt.) </t>
  </si>
  <si>
    <t>OL laidų stabilizatorius 0,4 kV </t>
  </si>
  <si>
    <t>Izoliacinė PVC juosta iki 1 kV, rulonas </t>
  </si>
  <si>
    <t xml:space="preserve">Preliminarus kiekis Sutarties galiojimo laikotarpiu, vnt. </t>
  </si>
  <si>
    <t>2026-ESO-94-Pagalbinės priemonės darbams esant įtampai</t>
  </si>
  <si>
    <t>Maksimaliai priimtinas įkainis, EUR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</si>
</sst>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6"/>
      <color rgb="FF242424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7" fillId="0" borderId="0" xfId="0" applyFont="1" applyAlignment="1"/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F25"/>
  <sheetViews>
    <sheetView tabSelected="1" workbookViewId="0">
      <selection activeCell="P14" sqref="P14"/>
    </sheetView>
  </sheetViews>
  <sheetFormatPr defaultColWidth="8.90625" defaultRowHeight="12.5" x14ac:dyDescent="0.25"/>
  <cols>
    <col min="1" max="1" width="6.08984375" style="1" customWidth="1"/>
    <col min="2" max="2" width="45" style="1" customWidth="1"/>
    <col min="3" max="3" width="18.90625" style="1" customWidth="1"/>
    <col min="4" max="4" width="16.90625" style="1" customWidth="1"/>
    <col min="5" max="5" width="18" style="1" customWidth="1"/>
    <col min="6" max="6" width="17.6328125" style="1" customWidth="1"/>
    <col min="7" max="16384" width="8.90625" style="1"/>
  </cols>
  <sheetData>
    <row r="1" spans="1:6" ht="13" x14ac:dyDescent="0.3">
      <c r="A1" s="16"/>
      <c r="E1" s="27" t="s">
        <v>0</v>
      </c>
      <c r="F1" s="27"/>
    </row>
    <row r="2" spans="1:6" ht="20" x14ac:dyDescent="0.3">
      <c r="A2" s="16"/>
      <c r="B2" s="21" t="s">
        <v>41</v>
      </c>
      <c r="E2" s="2"/>
      <c r="F2" s="2"/>
    </row>
    <row r="3" spans="1:6" ht="13" x14ac:dyDescent="0.3">
      <c r="A3" s="16"/>
      <c r="E3" s="2"/>
      <c r="F3" s="2"/>
    </row>
    <row r="4" spans="1:6" ht="13" x14ac:dyDescent="0.3">
      <c r="A4" s="28" t="s">
        <v>1</v>
      </c>
      <c r="B4" s="28"/>
      <c r="C4" s="28"/>
      <c r="D4" s="28"/>
      <c r="E4" s="28"/>
      <c r="F4" s="28"/>
    </row>
    <row r="5" spans="1:6" ht="17" customHeight="1" x14ac:dyDescent="0.25">
      <c r="A5" s="11"/>
      <c r="B5" s="11"/>
      <c r="C5" s="11"/>
      <c r="D5" s="11"/>
      <c r="E5" s="11"/>
      <c r="F5" s="11"/>
    </row>
    <row r="6" spans="1:6" s="5" customFormat="1" ht="39" x14ac:dyDescent="0.3">
      <c r="A6" s="7" t="s">
        <v>3</v>
      </c>
      <c r="B6" s="7" t="s">
        <v>4</v>
      </c>
      <c r="C6" s="7" t="s">
        <v>40</v>
      </c>
      <c r="D6" s="7" t="s">
        <v>42</v>
      </c>
      <c r="E6" s="12" t="s">
        <v>5</v>
      </c>
      <c r="F6" s="12" t="s">
        <v>6</v>
      </c>
    </row>
    <row r="7" spans="1:6" ht="13" x14ac:dyDescent="0.25">
      <c r="A7" s="7" t="s">
        <v>7</v>
      </c>
      <c r="B7" s="7" t="s">
        <v>8</v>
      </c>
      <c r="C7" s="7" t="s">
        <v>9</v>
      </c>
      <c r="D7" s="7" t="s">
        <v>10</v>
      </c>
      <c r="E7" s="13" t="s">
        <v>11</v>
      </c>
      <c r="F7" s="14" t="s">
        <v>12</v>
      </c>
    </row>
    <row r="8" spans="1:6" ht="22" customHeight="1" x14ac:dyDescent="0.25">
      <c r="A8" s="8" t="s">
        <v>13</v>
      </c>
      <c r="B8" s="20" t="s">
        <v>28</v>
      </c>
      <c r="C8" s="15">
        <v>50</v>
      </c>
      <c r="D8" s="18">
        <v>51.39</v>
      </c>
      <c r="E8" s="9"/>
      <c r="F8" s="4">
        <f>C8*E8</f>
        <v>0</v>
      </c>
    </row>
    <row r="9" spans="1:6" ht="25" x14ac:dyDescent="0.25">
      <c r="A9" s="3" t="s">
        <v>14</v>
      </c>
      <c r="B9" s="17" t="s">
        <v>29</v>
      </c>
      <c r="C9" s="15">
        <v>20</v>
      </c>
      <c r="D9" s="4">
        <v>79.72</v>
      </c>
      <c r="E9" s="10"/>
      <c r="F9" s="4">
        <f t="shared" ref="F9:F19" si="0">C9*E9</f>
        <v>0</v>
      </c>
    </row>
    <row r="10" spans="1:6" ht="27.5" customHeight="1" x14ac:dyDescent="0.25">
      <c r="A10" s="3" t="s">
        <v>18</v>
      </c>
      <c r="B10" s="20" t="s">
        <v>30</v>
      </c>
      <c r="C10" s="15">
        <v>20</v>
      </c>
      <c r="D10" s="4">
        <v>151.07</v>
      </c>
      <c r="E10" s="10"/>
      <c r="F10" s="4">
        <f t="shared" si="0"/>
        <v>0</v>
      </c>
    </row>
    <row r="11" spans="1:6" ht="13" x14ac:dyDescent="0.25">
      <c r="A11" s="8" t="s">
        <v>19</v>
      </c>
      <c r="B11" s="20" t="s">
        <v>31</v>
      </c>
      <c r="C11" s="15">
        <v>100</v>
      </c>
      <c r="D11" s="18">
        <v>29</v>
      </c>
      <c r="E11" s="9"/>
      <c r="F11" s="4">
        <f t="shared" si="0"/>
        <v>0</v>
      </c>
    </row>
    <row r="12" spans="1:6" ht="26" customHeight="1" x14ac:dyDescent="0.25">
      <c r="A12" s="3" t="s">
        <v>20</v>
      </c>
      <c r="B12" s="20" t="s">
        <v>32</v>
      </c>
      <c r="C12" s="15">
        <v>20</v>
      </c>
      <c r="D12" s="4">
        <v>79.72</v>
      </c>
      <c r="E12" s="10"/>
      <c r="F12" s="4">
        <f t="shared" si="0"/>
        <v>0</v>
      </c>
    </row>
    <row r="13" spans="1:6" ht="26.5" customHeight="1" x14ac:dyDescent="0.25">
      <c r="A13" s="3" t="s">
        <v>21</v>
      </c>
      <c r="B13" s="20" t="s">
        <v>33</v>
      </c>
      <c r="C13" s="15">
        <v>100</v>
      </c>
      <c r="D13" s="4">
        <v>18.440000000000001</v>
      </c>
      <c r="E13" s="10"/>
      <c r="F13" s="4">
        <f t="shared" si="0"/>
        <v>0</v>
      </c>
    </row>
    <row r="14" spans="1:6" ht="13" x14ac:dyDescent="0.25">
      <c r="A14" s="8" t="s">
        <v>22</v>
      </c>
      <c r="B14" s="20" t="s">
        <v>34</v>
      </c>
      <c r="C14" s="15">
        <v>100</v>
      </c>
      <c r="D14" s="18">
        <v>106.28</v>
      </c>
      <c r="E14" s="19"/>
      <c r="F14" s="4">
        <f t="shared" si="0"/>
        <v>0</v>
      </c>
    </row>
    <row r="15" spans="1:6" ht="13" x14ac:dyDescent="0.25">
      <c r="A15" s="8" t="s">
        <v>23</v>
      </c>
      <c r="B15" s="20" t="s">
        <v>35</v>
      </c>
      <c r="C15" s="15">
        <v>50</v>
      </c>
      <c r="D15" s="18">
        <v>49.7</v>
      </c>
      <c r="E15" s="9"/>
      <c r="F15" s="4">
        <f t="shared" si="0"/>
        <v>0</v>
      </c>
    </row>
    <row r="16" spans="1:6" ht="23.5" customHeight="1" x14ac:dyDescent="0.25">
      <c r="A16" s="3" t="s">
        <v>24</v>
      </c>
      <c r="B16" s="20" t="s">
        <v>36</v>
      </c>
      <c r="C16" s="15">
        <v>20</v>
      </c>
      <c r="D16" s="4">
        <v>235.88</v>
      </c>
      <c r="E16" s="10"/>
      <c r="F16" s="4">
        <f t="shared" si="0"/>
        <v>0</v>
      </c>
    </row>
    <row r="17" spans="1:6" ht="20.5" customHeight="1" x14ac:dyDescent="0.25">
      <c r="A17" s="3" t="s">
        <v>25</v>
      </c>
      <c r="B17" s="20" t="s">
        <v>37</v>
      </c>
      <c r="C17" s="15">
        <v>20</v>
      </c>
      <c r="D17" s="4">
        <v>1880.11</v>
      </c>
      <c r="E17" s="10"/>
      <c r="F17" s="4">
        <f t="shared" si="0"/>
        <v>0</v>
      </c>
    </row>
    <row r="18" spans="1:6" ht="24.5" customHeight="1" x14ac:dyDescent="0.25">
      <c r="A18" s="3" t="s">
        <v>26</v>
      </c>
      <c r="B18" s="17" t="s">
        <v>38</v>
      </c>
      <c r="C18" s="15">
        <v>44</v>
      </c>
      <c r="D18" s="4">
        <v>899</v>
      </c>
      <c r="E18" s="10"/>
      <c r="F18" s="4">
        <f t="shared" si="0"/>
        <v>0</v>
      </c>
    </row>
    <row r="19" spans="1:6" ht="24.5" customHeight="1" x14ac:dyDescent="0.25">
      <c r="A19" s="3" t="s">
        <v>27</v>
      </c>
      <c r="B19" s="17" t="s">
        <v>39</v>
      </c>
      <c r="C19" s="15">
        <v>100</v>
      </c>
      <c r="D19" s="4">
        <v>11.86</v>
      </c>
      <c r="E19" s="10"/>
      <c r="F19" s="4">
        <f t="shared" si="0"/>
        <v>0</v>
      </c>
    </row>
    <row r="20" spans="1:6" ht="13" x14ac:dyDescent="0.3">
      <c r="A20" s="22" t="s">
        <v>2</v>
      </c>
      <c r="B20" s="22"/>
      <c r="C20" s="22"/>
      <c r="D20" s="22"/>
      <c r="E20" s="23"/>
      <c r="F20" s="4">
        <f>SUM(F8:F19)</f>
        <v>0</v>
      </c>
    </row>
    <row r="21" spans="1:6" ht="15" x14ac:dyDescent="0.3">
      <c r="A21" s="22" t="s">
        <v>15</v>
      </c>
      <c r="B21" s="22"/>
      <c r="C21" s="22"/>
      <c r="D21" s="22"/>
      <c r="E21" s="23"/>
      <c r="F21" s="4">
        <f>F20*0.21</f>
        <v>0</v>
      </c>
    </row>
    <row r="22" spans="1:6" ht="13" x14ac:dyDescent="0.25">
      <c r="A22" s="24" t="s">
        <v>16</v>
      </c>
      <c r="B22" s="25"/>
      <c r="C22" s="25"/>
      <c r="D22" s="25"/>
      <c r="E22" s="26"/>
      <c r="F22" s="4">
        <f>F20+F21</f>
        <v>0</v>
      </c>
    </row>
    <row r="23" spans="1:6" x14ac:dyDescent="0.25">
      <c r="A23" s="6"/>
      <c r="B23" s="6"/>
      <c r="C23" s="6"/>
      <c r="D23" s="6"/>
      <c r="E23" s="6"/>
      <c r="F23" s="6"/>
    </row>
    <row r="25" spans="1:6" ht="14.5" x14ac:dyDescent="0.35">
      <c r="A25" s="29" t="s">
        <v>17</v>
      </c>
      <c r="B25" s="29"/>
      <c r="C25" s="29"/>
      <c r="D25" s="29"/>
      <c r="E25" s="29"/>
      <c r="F25" s="29"/>
    </row>
  </sheetData>
  <mergeCells count="5">
    <mergeCell ref="A21:E21"/>
    <mergeCell ref="A22:E22"/>
    <mergeCell ref="E1:F1"/>
    <mergeCell ref="A4:F4"/>
    <mergeCell ref="A20:E20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3E8CAB965D8B64B9970BA8E12001CE6" ma:contentTypeVersion="4" ma:contentTypeDescription="Kurkite naują dokumentą." ma:contentTypeScope="" ma:versionID="93eb5a307ad5b770e0c79cd6f6c9ea8c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2389f1d407243ca36e6c006a2b394f70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5855C-C9DB-43BB-885B-16AC37463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Loreta Leščiuvienė</cp:lastModifiedBy>
  <cp:revision/>
  <dcterms:created xsi:type="dcterms:W3CDTF">2023-10-31T10:19:24Z</dcterms:created>
  <dcterms:modified xsi:type="dcterms:W3CDTF">2026-02-11T08:06:40Z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